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8\01097\C. Design\106926_CAR-542-12.63\Roadway\EngData\Subsummaries\"/>
    </mc:Choice>
  </mc:AlternateContent>
  <bookViews>
    <workbookView xWindow="28815" yWindow="60" windowWidth="27705" windowHeight="12855"/>
  </bookViews>
  <sheets>
    <sheet name="SUBSM-1" sheetId="5" r:id="rId1"/>
  </sheets>
  <definedNames>
    <definedName name="_xlnm.Print_Area" localSheetId="0">'SUBSM-1'!$C$2:$K$24</definedName>
    <definedName name="_xlnm.Print_Titles" localSheetId="0">'SUBSM-1'!$2:$4</definedName>
  </definedNames>
  <calcPr calcId="162913"/>
</workbook>
</file>

<file path=xl/calcChain.xml><?xml version="1.0" encoding="utf-8"?>
<calcChain xmlns="http://schemas.openxmlformats.org/spreadsheetml/2006/main">
  <c r="Q24" i="5" l="1"/>
  <c r="X24" i="5"/>
  <c r="N24" i="5"/>
  <c r="V24" i="5" l="1"/>
  <c r="W24" i="5"/>
  <c r="K24" i="5" l="1"/>
  <c r="J24" i="5"/>
  <c r="R24" i="5" l="1"/>
  <c r="T24" i="5"/>
  <c r="O24" i="5"/>
  <c r="L24" i="5" l="1"/>
  <c r="M24" i="5"/>
  <c r="P24" i="5" l="1"/>
  <c r="B6" i="5" l="1"/>
  <c r="B7" i="5" s="1"/>
  <c r="B8" i="5" s="1"/>
  <c r="B9" i="5" s="1"/>
  <c r="B13" i="5" l="1"/>
  <c r="B14" i="5" s="1"/>
  <c r="B15" i="5" s="1"/>
  <c r="B10" i="5"/>
  <c r="B12" i="5" s="1"/>
  <c r="Y24" i="5"/>
  <c r="B16" i="5" l="1"/>
  <c r="B18" i="5" s="1"/>
  <c r="B19" i="5" s="1"/>
  <c r="B20" i="5" s="1"/>
  <c r="B21" i="5" s="1"/>
  <c r="B22" i="5" s="1"/>
  <c r="U24" i="5"/>
  <c r="S24" i="5" l="1"/>
</calcChain>
</file>

<file path=xl/sharedStrings.xml><?xml version="1.0" encoding="utf-8"?>
<sst xmlns="http://schemas.openxmlformats.org/spreadsheetml/2006/main" count="104" uniqueCount="65">
  <si>
    <t>TOTALS CARRIED TO GENERAL SUMMARY</t>
  </si>
  <si>
    <t>SHEET NO.</t>
  </si>
  <si>
    <t>STATION</t>
  </si>
  <si>
    <t>FROM</t>
  </si>
  <si>
    <t>TO</t>
  </si>
  <si>
    <t>REFERENCE. NO.</t>
  </si>
  <si>
    <t>EACH</t>
  </si>
  <si>
    <t>SIDE</t>
  </si>
  <si>
    <t>GUARDRAIL, TYPE MGS</t>
  </si>
  <si>
    <t>FT</t>
  </si>
  <si>
    <t>LT</t>
  </si>
  <si>
    <t>RT</t>
  </si>
  <si>
    <t>LOCATION</t>
  </si>
  <si>
    <t>MB-1</t>
  </si>
  <si>
    <t>GUARDRAIL REMOVED</t>
  </si>
  <si>
    <t>R-4</t>
  </si>
  <si>
    <t>GR-3</t>
  </si>
  <si>
    <t>GR-4</t>
  </si>
  <si>
    <t>666+22</t>
  </si>
  <si>
    <t>666+54</t>
  </si>
  <si>
    <t>665+66</t>
  </si>
  <si>
    <t>666+53</t>
  </si>
  <si>
    <t>666+85</t>
  </si>
  <si>
    <t>667+84</t>
  </si>
  <si>
    <t>666+86</t>
  </si>
  <si>
    <t>667+83</t>
  </si>
  <si>
    <t>666+18</t>
  </si>
  <si>
    <t>666+31</t>
  </si>
  <si>
    <t>665+86</t>
  </si>
  <si>
    <t>665+93</t>
  </si>
  <si>
    <t>R-1</t>
  </si>
  <si>
    <t>R-2</t>
  </si>
  <si>
    <t>R-3</t>
  </si>
  <si>
    <t>GR-1</t>
  </si>
  <si>
    <t>GR-2</t>
  </si>
  <si>
    <t>MB-2</t>
  </si>
  <si>
    <t>FULL DEPTH PAVEMENT SAWING</t>
  </si>
  <si>
    <t>P-1</t>
  </si>
  <si>
    <t>P-2</t>
  </si>
  <si>
    <t>665+71</t>
  </si>
  <si>
    <t>669+10</t>
  </si>
  <si>
    <t>ANCHOR ASSEMBLY REMOVED, TYPE A</t>
  </si>
  <si>
    <t>ANCHOR ASSEMBLY REMOVED, TYPE T</t>
  </si>
  <si>
    <t>SR 542</t>
  </si>
  <si>
    <t>R-5</t>
  </si>
  <si>
    <t>665+92</t>
  </si>
  <si>
    <t>MAILBOX REMOVED</t>
  </si>
  <si>
    <t>MAILBOX SUPPORT SYSTEM, SINGLE</t>
  </si>
  <si>
    <t>R-6</t>
  </si>
  <si>
    <t>PIPE REMOVED, 24" AND UNDER</t>
  </si>
  <si>
    <t>MANHOLE, NO. 3</t>
  </si>
  <si>
    <t>D-1</t>
  </si>
  <si>
    <t>BRIDGE TERMINAL ASSEMBLY REMOVED</t>
  </si>
  <si>
    <t>BARRIER REFLECTOR, TYPE 2 (BI-DIRECTIONAL)</t>
  </si>
  <si>
    <t>CONCRETE MASONRY</t>
  </si>
  <si>
    <t>CY</t>
  </si>
  <si>
    <t>665+24</t>
  </si>
  <si>
    <t>666+90.5</t>
  </si>
  <si>
    <t>666+49</t>
  </si>
  <si>
    <t>668+78</t>
  </si>
  <si>
    <t>667+78</t>
  </si>
  <si>
    <t>ANCHOR ASSEMBLY, MGS TYPE A</t>
  </si>
  <si>
    <t>MGS BRIDGE TERMINAL ASSEMBLY, TYPE 1</t>
  </si>
  <si>
    <t>ANCHOR ASSEMBLY, MGS TYPE T</t>
  </si>
  <si>
    <t>12" CONDUIT, TYPE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</si>
</sst>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\+##.00"/>
    <numFmt numFmtId="165" formatCode="0\+00"/>
    <numFmt numFmtId="166" formatCode="###\+##"/>
    <numFmt numFmtId="167" formatCode="00\+00"/>
    <numFmt numFmtId="168" formatCode="0.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1" fillId="0" borderId="24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textRotation="90" wrapText="1"/>
    </xf>
    <xf numFmtId="11" fontId="1" fillId="2" borderId="1" xfId="0" applyNumberFormat="1" applyFont="1" applyFill="1" applyBorder="1" applyAlignment="1">
      <alignment horizontal="center" textRotation="90" wrapText="1"/>
    </xf>
    <xf numFmtId="11" fontId="1" fillId="2" borderId="3" xfId="0" applyNumberFormat="1" applyFont="1" applyFill="1" applyBorder="1" applyAlignment="1">
      <alignment horizontal="center" textRotation="90" wrapText="1"/>
    </xf>
    <xf numFmtId="1" fontId="1" fillId="0" borderId="2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8" fontId="1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textRotation="90" wrapText="1"/>
    </xf>
    <xf numFmtId="1" fontId="1" fillId="0" borderId="4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1" fontId="1" fillId="0" borderId="26" xfId="0" applyNumberFormat="1" applyFont="1" applyFill="1" applyBorder="1" applyAlignment="1">
      <alignment horizontal="center" vertical="center"/>
    </xf>
    <xf numFmtId="1" fontId="1" fillId="0" borderId="28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2" fillId="5" borderId="4" xfId="0" applyNumberFormat="1" applyFont="1" applyFill="1" applyBorder="1" applyAlignment="1">
      <alignment horizontal="center" vertical="center"/>
    </xf>
    <xf numFmtId="166" fontId="2" fillId="5" borderId="7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" fontId="1" fillId="0" borderId="18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0"/>
  <sheetViews>
    <sheetView tabSelected="1" topLeftCell="B1" zoomScale="85" zoomScaleNormal="85" zoomScaleSheetLayoutView="40" workbookViewId="0">
      <pane ySplit="4" topLeftCell="A5" activePane="bottomLeft" state="frozen"/>
      <selection activeCell="D1" sqref="D1"/>
      <selection pane="bottomLeft" activeCell="P10" sqref="P10"/>
    </sheetView>
  </sheetViews>
  <sheetFormatPr defaultColWidth="8.7109375" defaultRowHeight="12.75" x14ac:dyDescent="0.2"/>
  <cols>
    <col min="1" max="1" width="9.140625" style="8" customWidth="1"/>
    <col min="2" max="3" width="9.85546875" style="8" customWidth="1"/>
    <col min="4" max="5" width="9.140625" style="8" customWidth="1"/>
    <col min="6" max="6" width="9.140625" style="7" customWidth="1"/>
    <col min="7" max="8" width="10.7109375" style="7" customWidth="1"/>
    <col min="9" max="9" width="10" style="7" customWidth="1"/>
    <col min="10" max="17" width="9.42578125" style="7" customWidth="1"/>
    <col min="18" max="19" width="9.42578125" style="8" customWidth="1"/>
    <col min="20" max="20" width="9.42578125" style="59" customWidth="1"/>
    <col min="21" max="21" width="9.42578125" style="8" customWidth="1"/>
    <col min="22" max="23" width="9.42578125" style="65" customWidth="1"/>
    <col min="24" max="24" width="9.42578125" style="67" customWidth="1"/>
    <col min="25" max="25" width="9.42578125" style="39" customWidth="1"/>
    <col min="26" max="26" width="10.42578125" style="8" customWidth="1"/>
    <col min="27" max="16384" width="8.7109375" style="8"/>
  </cols>
  <sheetData>
    <row r="1" spans="1:28" s="1" customFormat="1" ht="13.5" thickBot="1" x14ac:dyDescent="0.25"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2"/>
      <c r="S1" s="2"/>
      <c r="T1" s="2"/>
      <c r="U1" s="2"/>
      <c r="V1" s="2"/>
      <c r="W1" s="2"/>
      <c r="X1" s="2"/>
      <c r="Y1" s="2"/>
      <c r="Z1" s="2"/>
    </row>
    <row r="2" spans="1:28" s="3" customFormat="1" ht="18" customHeight="1" x14ac:dyDescent="0.2">
      <c r="B2" s="102" t="s">
        <v>1</v>
      </c>
      <c r="C2" s="113" t="s">
        <v>5</v>
      </c>
      <c r="D2" s="104" t="s">
        <v>12</v>
      </c>
      <c r="E2" s="105"/>
      <c r="F2" s="106"/>
      <c r="G2" s="98" t="s">
        <v>2</v>
      </c>
      <c r="H2" s="98"/>
      <c r="I2" s="92" t="s">
        <v>7</v>
      </c>
      <c r="J2" s="77">
        <v>202</v>
      </c>
      <c r="K2" s="88"/>
      <c r="L2" s="88"/>
      <c r="M2" s="88"/>
      <c r="N2" s="88"/>
      <c r="O2" s="78"/>
      <c r="P2" s="52">
        <v>252</v>
      </c>
      <c r="Q2" s="68">
        <v>602</v>
      </c>
      <c r="R2" s="87">
        <v>606</v>
      </c>
      <c r="S2" s="87"/>
      <c r="T2" s="87"/>
      <c r="U2" s="87"/>
      <c r="V2" s="77">
        <v>611</v>
      </c>
      <c r="W2" s="78"/>
      <c r="X2" s="66">
        <v>626</v>
      </c>
      <c r="Y2" s="50">
        <v>690</v>
      </c>
    </row>
    <row r="3" spans="1:28" s="5" customFormat="1" ht="144.75" customHeight="1" x14ac:dyDescent="0.2">
      <c r="A3" s="19"/>
      <c r="B3" s="103"/>
      <c r="C3" s="114"/>
      <c r="D3" s="107"/>
      <c r="E3" s="108"/>
      <c r="F3" s="109"/>
      <c r="G3" s="99"/>
      <c r="H3" s="99"/>
      <c r="I3" s="93"/>
      <c r="J3" s="47" t="s">
        <v>49</v>
      </c>
      <c r="K3" s="47" t="s">
        <v>14</v>
      </c>
      <c r="L3" s="47" t="s">
        <v>41</v>
      </c>
      <c r="M3" s="47" t="s">
        <v>42</v>
      </c>
      <c r="N3" s="47" t="s">
        <v>52</v>
      </c>
      <c r="O3" s="47" t="s">
        <v>46</v>
      </c>
      <c r="P3" s="47" t="s">
        <v>36</v>
      </c>
      <c r="Q3" s="47" t="s">
        <v>54</v>
      </c>
      <c r="R3" s="48" t="s">
        <v>8</v>
      </c>
      <c r="S3" s="47" t="s">
        <v>61</v>
      </c>
      <c r="T3" s="47" t="s">
        <v>62</v>
      </c>
      <c r="U3" s="47" t="s">
        <v>63</v>
      </c>
      <c r="V3" s="69" t="s">
        <v>64</v>
      </c>
      <c r="W3" s="69" t="s">
        <v>50</v>
      </c>
      <c r="X3" s="69" t="s">
        <v>53</v>
      </c>
      <c r="Y3" s="49" t="s">
        <v>47</v>
      </c>
      <c r="Z3" s="4"/>
      <c r="AA3" s="6"/>
      <c r="AB3" s="6"/>
    </row>
    <row r="4" spans="1:28" s="3" customFormat="1" ht="18" customHeight="1" x14ac:dyDescent="0.2">
      <c r="A4" s="22">
        <v>11</v>
      </c>
      <c r="B4" s="103"/>
      <c r="C4" s="114"/>
      <c r="D4" s="110"/>
      <c r="E4" s="111"/>
      <c r="F4" s="112"/>
      <c r="G4" s="20" t="s">
        <v>3</v>
      </c>
      <c r="H4" s="20" t="s">
        <v>4</v>
      </c>
      <c r="I4" s="94"/>
      <c r="J4" s="36" t="s">
        <v>9</v>
      </c>
      <c r="K4" s="11" t="s">
        <v>9</v>
      </c>
      <c r="L4" s="36" t="s">
        <v>6</v>
      </c>
      <c r="M4" s="36" t="s">
        <v>6</v>
      </c>
      <c r="N4" s="36" t="s">
        <v>6</v>
      </c>
      <c r="O4" s="36" t="s">
        <v>6</v>
      </c>
      <c r="P4" s="36" t="s">
        <v>9</v>
      </c>
      <c r="Q4" s="36" t="s">
        <v>55</v>
      </c>
      <c r="R4" s="20" t="s">
        <v>9</v>
      </c>
      <c r="S4" s="35" t="s">
        <v>6</v>
      </c>
      <c r="T4" s="36" t="s">
        <v>6</v>
      </c>
      <c r="U4" s="36" t="s">
        <v>6</v>
      </c>
      <c r="V4" s="70" t="s">
        <v>9</v>
      </c>
      <c r="W4" s="40" t="s">
        <v>6</v>
      </c>
      <c r="X4" s="40" t="s">
        <v>6</v>
      </c>
      <c r="Y4" s="40" t="s">
        <v>6</v>
      </c>
    </row>
    <row r="5" spans="1:28" ht="12.2" customHeight="1" x14ac:dyDescent="0.2">
      <c r="B5" s="14"/>
      <c r="C5" s="9"/>
      <c r="D5" s="95"/>
      <c r="E5" s="96"/>
      <c r="F5" s="97"/>
      <c r="G5" s="12"/>
      <c r="H5" s="18"/>
      <c r="I5" s="10"/>
      <c r="J5" s="56"/>
      <c r="K5" s="21"/>
      <c r="L5" s="56"/>
      <c r="M5" s="56"/>
      <c r="N5" s="56"/>
      <c r="O5" s="56"/>
      <c r="P5" s="56"/>
      <c r="Q5" s="56"/>
      <c r="R5" s="16"/>
      <c r="S5" s="10"/>
      <c r="T5" s="10"/>
      <c r="U5" s="10"/>
      <c r="V5" s="16"/>
      <c r="W5" s="16"/>
      <c r="X5" s="16"/>
      <c r="Y5" s="15"/>
      <c r="Z5" s="7"/>
    </row>
    <row r="6" spans="1:28" ht="12.2" customHeight="1" x14ac:dyDescent="0.2">
      <c r="B6" s="54">
        <f>A4</f>
        <v>11</v>
      </c>
      <c r="C6" s="38" t="s">
        <v>30</v>
      </c>
      <c r="D6" s="79" t="s">
        <v>43</v>
      </c>
      <c r="E6" s="79"/>
      <c r="F6" s="79"/>
      <c r="G6" s="45" t="s">
        <v>18</v>
      </c>
      <c r="H6" s="46" t="s">
        <v>19</v>
      </c>
      <c r="I6" s="43" t="s">
        <v>10</v>
      </c>
      <c r="J6" s="43"/>
      <c r="K6" s="43">
        <v>33</v>
      </c>
      <c r="L6" s="43"/>
      <c r="M6" s="43">
        <v>1</v>
      </c>
      <c r="N6" s="43">
        <v>1</v>
      </c>
      <c r="O6" s="43"/>
      <c r="P6" s="43"/>
      <c r="Q6" s="74"/>
      <c r="R6" s="42"/>
      <c r="S6" s="42"/>
      <c r="T6" s="42"/>
      <c r="U6" s="42"/>
      <c r="V6" s="71"/>
      <c r="W6" s="71"/>
      <c r="X6" s="71"/>
      <c r="Y6" s="34"/>
      <c r="Z6" s="7"/>
      <c r="AB6" s="7"/>
    </row>
    <row r="7" spans="1:28" ht="12.2" customHeight="1" x14ac:dyDescent="0.2">
      <c r="B7" s="54">
        <f>B6</f>
        <v>11</v>
      </c>
      <c r="C7" s="38" t="s">
        <v>31</v>
      </c>
      <c r="D7" s="79" t="s">
        <v>43</v>
      </c>
      <c r="E7" s="79"/>
      <c r="F7" s="79"/>
      <c r="G7" s="46" t="s">
        <v>20</v>
      </c>
      <c r="H7" s="46" t="s">
        <v>21</v>
      </c>
      <c r="I7" s="43" t="s">
        <v>11</v>
      </c>
      <c r="J7" s="43"/>
      <c r="K7" s="43">
        <v>86</v>
      </c>
      <c r="L7" s="43">
        <v>1</v>
      </c>
      <c r="M7" s="43"/>
      <c r="N7" s="43">
        <v>1</v>
      </c>
      <c r="O7" s="43"/>
      <c r="P7" s="43"/>
      <c r="Q7" s="74"/>
      <c r="R7" s="42"/>
      <c r="S7" s="42"/>
      <c r="T7" s="42"/>
      <c r="U7" s="42"/>
      <c r="V7" s="71"/>
      <c r="W7" s="71"/>
      <c r="X7" s="71"/>
      <c r="Y7" s="34"/>
      <c r="Z7" s="7"/>
    </row>
    <row r="8" spans="1:28" s="37" customFormat="1" ht="12.2" customHeight="1" x14ac:dyDescent="0.2">
      <c r="B8" s="54">
        <f t="shared" ref="B8:B10" si="0">B7</f>
        <v>11</v>
      </c>
      <c r="C8" s="38" t="s">
        <v>32</v>
      </c>
      <c r="D8" s="79" t="s">
        <v>43</v>
      </c>
      <c r="E8" s="79"/>
      <c r="F8" s="79"/>
      <c r="G8" s="45" t="s">
        <v>22</v>
      </c>
      <c r="H8" s="46" t="s">
        <v>23</v>
      </c>
      <c r="I8" s="43" t="s">
        <v>10</v>
      </c>
      <c r="J8" s="43"/>
      <c r="K8" s="43">
        <v>99</v>
      </c>
      <c r="L8" s="43">
        <v>1</v>
      </c>
      <c r="M8" s="43"/>
      <c r="N8" s="43">
        <v>1</v>
      </c>
      <c r="O8" s="43"/>
      <c r="P8" s="43"/>
      <c r="Q8" s="74"/>
      <c r="R8" s="42"/>
      <c r="S8" s="42"/>
      <c r="T8" s="42"/>
      <c r="U8" s="42"/>
      <c r="V8" s="71"/>
      <c r="W8" s="71"/>
      <c r="X8" s="71"/>
      <c r="Y8" s="34"/>
      <c r="Z8" s="7"/>
    </row>
    <row r="9" spans="1:28" ht="12.2" customHeight="1" x14ac:dyDescent="0.2">
      <c r="B9" s="54">
        <f t="shared" si="0"/>
        <v>11</v>
      </c>
      <c r="C9" s="38" t="s">
        <v>15</v>
      </c>
      <c r="D9" s="79" t="s">
        <v>43</v>
      </c>
      <c r="E9" s="79"/>
      <c r="F9" s="79"/>
      <c r="G9" s="45" t="s">
        <v>24</v>
      </c>
      <c r="H9" s="46" t="s">
        <v>25</v>
      </c>
      <c r="I9" s="43" t="s">
        <v>11</v>
      </c>
      <c r="J9" s="43"/>
      <c r="K9" s="43">
        <v>97</v>
      </c>
      <c r="L9" s="43">
        <v>1</v>
      </c>
      <c r="M9" s="43"/>
      <c r="N9" s="43">
        <v>1</v>
      </c>
      <c r="O9" s="43"/>
      <c r="P9" s="43"/>
      <c r="Q9" s="74"/>
      <c r="R9" s="42"/>
      <c r="S9" s="42"/>
      <c r="T9" s="42"/>
      <c r="U9" s="42"/>
      <c r="V9" s="71"/>
      <c r="W9" s="71"/>
      <c r="X9" s="71"/>
      <c r="Y9" s="34"/>
      <c r="Z9" s="7"/>
      <c r="AB9" s="7"/>
    </row>
    <row r="10" spans="1:28" s="59" customFormat="1" ht="12.2" customHeight="1" x14ac:dyDescent="0.2">
      <c r="B10" s="54">
        <f t="shared" si="0"/>
        <v>11</v>
      </c>
      <c r="C10" s="38" t="s">
        <v>44</v>
      </c>
      <c r="D10" s="79" t="s">
        <v>43</v>
      </c>
      <c r="E10" s="79"/>
      <c r="F10" s="79"/>
      <c r="G10" s="81" t="s">
        <v>45</v>
      </c>
      <c r="H10" s="82"/>
      <c r="I10" s="43" t="s">
        <v>10</v>
      </c>
      <c r="J10" s="43"/>
      <c r="K10" s="43"/>
      <c r="L10" s="43"/>
      <c r="M10" s="43"/>
      <c r="N10" s="43"/>
      <c r="O10" s="43">
        <v>2</v>
      </c>
      <c r="P10" s="43"/>
      <c r="Q10" s="74"/>
      <c r="R10" s="42"/>
      <c r="S10" s="42"/>
      <c r="T10" s="42"/>
      <c r="U10" s="42"/>
      <c r="V10" s="71"/>
      <c r="W10" s="71"/>
      <c r="X10" s="71"/>
      <c r="Y10" s="34"/>
      <c r="Z10" s="7"/>
      <c r="AB10" s="7"/>
    </row>
    <row r="11" spans="1:28" ht="12.2" customHeight="1" x14ac:dyDescent="0.2">
      <c r="B11" s="55"/>
      <c r="C11" s="60"/>
      <c r="D11" s="80"/>
      <c r="E11" s="80"/>
      <c r="F11" s="80"/>
      <c r="G11" s="57"/>
      <c r="H11" s="57"/>
      <c r="I11" s="31"/>
      <c r="J11" s="31"/>
      <c r="K11" s="31"/>
      <c r="L11" s="31"/>
      <c r="M11" s="31"/>
      <c r="N11" s="31"/>
      <c r="O11" s="31"/>
      <c r="P11" s="31"/>
      <c r="Q11" s="75"/>
      <c r="R11" s="60"/>
      <c r="S11" s="60"/>
      <c r="T11" s="60"/>
      <c r="U11" s="60"/>
      <c r="V11" s="72"/>
      <c r="W11" s="72"/>
      <c r="X11" s="72"/>
      <c r="Y11" s="58"/>
      <c r="Z11" s="7"/>
      <c r="AB11" s="7"/>
    </row>
    <row r="12" spans="1:28" s="63" customFormat="1" ht="12.2" customHeight="1" x14ac:dyDescent="0.2">
      <c r="B12" s="54">
        <f>B10</f>
        <v>11</v>
      </c>
      <c r="C12" s="38" t="s">
        <v>48</v>
      </c>
      <c r="D12" s="79" t="s">
        <v>43</v>
      </c>
      <c r="E12" s="79"/>
      <c r="F12" s="79"/>
      <c r="G12" s="61">
        <v>66619</v>
      </c>
      <c r="H12" s="46">
        <v>66659</v>
      </c>
      <c r="I12" s="43" t="s">
        <v>10</v>
      </c>
      <c r="J12" s="43">
        <v>41</v>
      </c>
      <c r="K12" s="43"/>
      <c r="L12" s="43"/>
      <c r="M12" s="43"/>
      <c r="N12" s="43"/>
      <c r="O12" s="43"/>
      <c r="P12" s="43"/>
      <c r="Q12" s="74"/>
      <c r="R12" s="42"/>
      <c r="S12" s="42"/>
      <c r="T12" s="42"/>
      <c r="U12" s="42"/>
      <c r="V12" s="71"/>
      <c r="W12" s="71"/>
      <c r="X12" s="71"/>
      <c r="Y12" s="34"/>
      <c r="Z12" s="7"/>
      <c r="AB12" s="7"/>
    </row>
    <row r="13" spans="1:28" ht="12.2" customHeight="1" x14ac:dyDescent="0.2">
      <c r="B13" s="54">
        <f>B9</f>
        <v>11</v>
      </c>
      <c r="C13" s="38" t="s">
        <v>33</v>
      </c>
      <c r="D13" s="79" t="s">
        <v>43</v>
      </c>
      <c r="E13" s="79"/>
      <c r="F13" s="79"/>
      <c r="G13" s="46" t="s">
        <v>26</v>
      </c>
      <c r="H13" s="46" t="s">
        <v>27</v>
      </c>
      <c r="I13" s="43" t="s">
        <v>10</v>
      </c>
      <c r="J13" s="43"/>
      <c r="K13" s="43"/>
      <c r="L13" s="43"/>
      <c r="M13" s="43"/>
      <c r="N13" s="43"/>
      <c r="O13" s="43"/>
      <c r="P13" s="43"/>
      <c r="Q13" s="74"/>
      <c r="R13" s="42">
        <v>12.5</v>
      </c>
      <c r="S13" s="42"/>
      <c r="T13" s="42">
        <v>1</v>
      </c>
      <c r="U13" s="42">
        <v>1</v>
      </c>
      <c r="V13" s="71"/>
      <c r="W13" s="71"/>
      <c r="X13" s="71">
        <v>2</v>
      </c>
      <c r="Y13" s="34"/>
      <c r="Z13" s="7"/>
      <c r="AB13" s="7"/>
    </row>
    <row r="14" spans="1:28" ht="12.2" customHeight="1" x14ac:dyDescent="0.2">
      <c r="B14" s="54">
        <f>B13</f>
        <v>11</v>
      </c>
      <c r="C14" s="38" t="s">
        <v>34</v>
      </c>
      <c r="D14" s="79" t="s">
        <v>43</v>
      </c>
      <c r="E14" s="79"/>
      <c r="F14" s="79"/>
      <c r="G14" s="45" t="s">
        <v>56</v>
      </c>
      <c r="H14" s="46" t="s">
        <v>58</v>
      </c>
      <c r="I14" s="43" t="s">
        <v>11</v>
      </c>
      <c r="J14" s="43"/>
      <c r="K14" s="43"/>
      <c r="L14" s="43"/>
      <c r="M14" s="43"/>
      <c r="N14" s="43"/>
      <c r="O14" s="43"/>
      <c r="P14" s="43"/>
      <c r="Q14" s="74"/>
      <c r="R14" s="42">
        <v>75</v>
      </c>
      <c r="S14" s="42">
        <v>1</v>
      </c>
      <c r="T14" s="42">
        <v>1</v>
      </c>
      <c r="U14" s="42"/>
      <c r="V14" s="71"/>
      <c r="W14" s="71"/>
      <c r="X14" s="71">
        <v>3</v>
      </c>
      <c r="Y14" s="34"/>
      <c r="Z14" s="7"/>
      <c r="AB14" s="7"/>
    </row>
    <row r="15" spans="1:28" ht="12.2" customHeight="1" x14ac:dyDescent="0.2">
      <c r="B15" s="54">
        <f>B14</f>
        <v>11</v>
      </c>
      <c r="C15" s="38" t="s">
        <v>16</v>
      </c>
      <c r="D15" s="79" t="s">
        <v>43</v>
      </c>
      <c r="E15" s="79"/>
      <c r="F15" s="79"/>
      <c r="G15" s="46" t="s">
        <v>57</v>
      </c>
      <c r="H15" s="46" t="s">
        <v>59</v>
      </c>
      <c r="I15" s="43" t="s">
        <v>10</v>
      </c>
      <c r="J15" s="43"/>
      <c r="K15" s="43"/>
      <c r="L15" s="43"/>
      <c r="M15" s="43"/>
      <c r="N15" s="43"/>
      <c r="O15" s="43"/>
      <c r="P15" s="43"/>
      <c r="Q15" s="74"/>
      <c r="R15" s="42">
        <v>137.5</v>
      </c>
      <c r="S15" s="42">
        <v>1</v>
      </c>
      <c r="T15" s="42">
        <v>1</v>
      </c>
      <c r="U15" s="42"/>
      <c r="V15" s="71"/>
      <c r="W15" s="71"/>
      <c r="X15" s="71">
        <v>3</v>
      </c>
      <c r="Y15" s="34"/>
      <c r="Z15" s="7"/>
      <c r="AB15" s="7"/>
    </row>
    <row r="16" spans="1:28" ht="12.2" customHeight="1" x14ac:dyDescent="0.2">
      <c r="B16" s="54">
        <f t="shared" ref="B16" si="1">B14</f>
        <v>11</v>
      </c>
      <c r="C16" s="38" t="s">
        <v>17</v>
      </c>
      <c r="D16" s="79" t="s">
        <v>43</v>
      </c>
      <c r="E16" s="79"/>
      <c r="F16" s="79"/>
      <c r="G16" s="46" t="s">
        <v>57</v>
      </c>
      <c r="H16" s="46" t="s">
        <v>60</v>
      </c>
      <c r="I16" s="43" t="s">
        <v>11</v>
      </c>
      <c r="J16" s="43"/>
      <c r="K16" s="43"/>
      <c r="L16" s="43"/>
      <c r="M16" s="43"/>
      <c r="N16" s="43"/>
      <c r="O16" s="43"/>
      <c r="P16" s="43"/>
      <c r="Q16" s="74"/>
      <c r="R16" s="42">
        <v>37.5</v>
      </c>
      <c r="S16" s="42">
        <v>1</v>
      </c>
      <c r="T16" s="42">
        <v>1</v>
      </c>
      <c r="U16" s="42"/>
      <c r="V16" s="71"/>
      <c r="W16" s="71"/>
      <c r="X16" s="71">
        <v>2</v>
      </c>
      <c r="Y16" s="34"/>
      <c r="Z16" s="7"/>
      <c r="AB16" s="7"/>
    </row>
    <row r="17" spans="2:28" s="63" customFormat="1" ht="12.2" customHeight="1" x14ac:dyDescent="0.2">
      <c r="B17" s="55"/>
      <c r="C17" s="62"/>
      <c r="D17" s="80"/>
      <c r="E17" s="80"/>
      <c r="F17" s="80"/>
      <c r="G17" s="57"/>
      <c r="H17" s="57"/>
      <c r="I17" s="31"/>
      <c r="J17" s="31"/>
      <c r="K17" s="31"/>
      <c r="L17" s="31"/>
      <c r="M17" s="31"/>
      <c r="N17" s="31"/>
      <c r="O17" s="31"/>
      <c r="P17" s="31"/>
      <c r="Q17" s="75"/>
      <c r="R17" s="62"/>
      <c r="S17" s="62"/>
      <c r="T17" s="62"/>
      <c r="U17" s="62"/>
      <c r="V17" s="72"/>
      <c r="W17" s="72"/>
      <c r="X17" s="72"/>
      <c r="Y17" s="58"/>
      <c r="Z17" s="7"/>
      <c r="AB17" s="7"/>
    </row>
    <row r="18" spans="2:28" ht="12.2" customHeight="1" x14ac:dyDescent="0.2">
      <c r="B18" s="54">
        <f>B16</f>
        <v>11</v>
      </c>
      <c r="C18" s="38" t="s">
        <v>13</v>
      </c>
      <c r="D18" s="79" t="s">
        <v>43</v>
      </c>
      <c r="E18" s="79"/>
      <c r="F18" s="79"/>
      <c r="G18" s="81" t="s">
        <v>28</v>
      </c>
      <c r="H18" s="82"/>
      <c r="I18" s="43" t="s">
        <v>10</v>
      </c>
      <c r="J18" s="43"/>
      <c r="K18" s="43"/>
      <c r="L18" s="43"/>
      <c r="M18" s="43"/>
      <c r="N18" s="43"/>
      <c r="O18" s="43"/>
      <c r="P18" s="43"/>
      <c r="Q18" s="74"/>
      <c r="R18" s="42"/>
      <c r="S18" s="42"/>
      <c r="T18" s="42"/>
      <c r="U18" s="42"/>
      <c r="V18" s="71"/>
      <c r="W18" s="71"/>
      <c r="X18" s="71"/>
      <c r="Y18" s="34">
        <v>1</v>
      </c>
      <c r="Z18" s="7"/>
      <c r="AB18" s="7"/>
    </row>
    <row r="19" spans="2:28" s="37" customFormat="1" ht="12.2" customHeight="1" x14ac:dyDescent="0.2">
      <c r="B19" s="54">
        <f>B18</f>
        <v>11</v>
      </c>
      <c r="C19" s="38" t="s">
        <v>35</v>
      </c>
      <c r="D19" s="79" t="s">
        <v>43</v>
      </c>
      <c r="E19" s="79"/>
      <c r="F19" s="79"/>
      <c r="G19" s="81" t="s">
        <v>29</v>
      </c>
      <c r="H19" s="82"/>
      <c r="I19" s="43" t="s">
        <v>10</v>
      </c>
      <c r="J19" s="43"/>
      <c r="K19" s="43"/>
      <c r="L19" s="43"/>
      <c r="M19" s="43"/>
      <c r="N19" s="43"/>
      <c r="O19" s="43"/>
      <c r="P19" s="43"/>
      <c r="Q19" s="74"/>
      <c r="R19" s="42"/>
      <c r="S19" s="42"/>
      <c r="T19" s="42"/>
      <c r="U19" s="42"/>
      <c r="V19" s="71"/>
      <c r="W19" s="71"/>
      <c r="X19" s="71"/>
      <c r="Y19" s="34">
        <v>1</v>
      </c>
      <c r="Z19" s="7"/>
      <c r="AB19" s="7"/>
    </row>
    <row r="20" spans="2:28" s="65" customFormat="1" ht="12.2" customHeight="1" x14ac:dyDescent="0.2">
      <c r="B20" s="54">
        <f t="shared" ref="B20:B22" si="2">B19</f>
        <v>11</v>
      </c>
      <c r="C20" s="38" t="s">
        <v>51</v>
      </c>
      <c r="D20" s="79" t="s">
        <v>43</v>
      </c>
      <c r="E20" s="79"/>
      <c r="F20" s="79"/>
      <c r="G20" s="46">
        <v>66619</v>
      </c>
      <c r="H20" s="46">
        <v>66661</v>
      </c>
      <c r="I20" s="43" t="s">
        <v>10</v>
      </c>
      <c r="J20" s="43"/>
      <c r="K20" s="43"/>
      <c r="L20" s="43"/>
      <c r="M20" s="43"/>
      <c r="N20" s="43"/>
      <c r="O20" s="43"/>
      <c r="P20" s="43"/>
      <c r="Q20" s="74">
        <v>0.2</v>
      </c>
      <c r="R20" s="42"/>
      <c r="S20" s="42"/>
      <c r="T20" s="42"/>
      <c r="U20" s="42"/>
      <c r="V20" s="71">
        <v>46</v>
      </c>
      <c r="W20" s="71">
        <v>1</v>
      </c>
      <c r="X20" s="71"/>
      <c r="Y20" s="34"/>
      <c r="Z20" s="7"/>
      <c r="AB20" s="7"/>
    </row>
    <row r="21" spans="2:28" s="51" customFormat="1" ht="12.2" customHeight="1" x14ac:dyDescent="0.2">
      <c r="B21" s="54">
        <f t="shared" si="2"/>
        <v>11</v>
      </c>
      <c r="C21" s="53" t="s">
        <v>37</v>
      </c>
      <c r="D21" s="79" t="s">
        <v>43</v>
      </c>
      <c r="E21" s="79"/>
      <c r="F21" s="79"/>
      <c r="G21" s="100" t="s">
        <v>39</v>
      </c>
      <c r="H21" s="101"/>
      <c r="I21" s="10"/>
      <c r="J21" s="43"/>
      <c r="K21" s="43"/>
      <c r="L21" s="43"/>
      <c r="M21" s="43"/>
      <c r="N21" s="43"/>
      <c r="O21" s="43"/>
      <c r="P21" s="43">
        <v>28</v>
      </c>
      <c r="Q21" s="74"/>
      <c r="R21" s="42"/>
      <c r="S21" s="42"/>
      <c r="T21" s="42"/>
      <c r="U21" s="42"/>
      <c r="V21" s="71"/>
      <c r="W21" s="71"/>
      <c r="X21" s="71"/>
      <c r="Y21" s="44"/>
      <c r="Z21" s="7"/>
      <c r="AB21" s="7"/>
    </row>
    <row r="22" spans="2:28" s="51" customFormat="1" ht="12.2" customHeight="1" x14ac:dyDescent="0.2">
      <c r="B22" s="54">
        <f t="shared" si="2"/>
        <v>11</v>
      </c>
      <c r="C22" s="53" t="s">
        <v>38</v>
      </c>
      <c r="D22" s="79" t="s">
        <v>43</v>
      </c>
      <c r="E22" s="79"/>
      <c r="F22" s="79"/>
      <c r="G22" s="100" t="s">
        <v>40</v>
      </c>
      <c r="H22" s="101"/>
      <c r="I22" s="10"/>
      <c r="J22" s="43"/>
      <c r="K22" s="43"/>
      <c r="L22" s="43"/>
      <c r="M22" s="43"/>
      <c r="N22" s="43"/>
      <c r="O22" s="43"/>
      <c r="P22" s="43">
        <v>27</v>
      </c>
      <c r="Q22" s="74"/>
      <c r="R22" s="42"/>
      <c r="S22" s="42"/>
      <c r="T22" s="42"/>
      <c r="U22" s="42"/>
      <c r="V22" s="71"/>
      <c r="W22" s="71"/>
      <c r="X22" s="71"/>
      <c r="Y22" s="44"/>
      <c r="Z22" s="7"/>
      <c r="AB22" s="7"/>
    </row>
    <row r="23" spans="2:28" ht="12.2" customHeight="1" x14ac:dyDescent="0.2">
      <c r="B23" s="28"/>
      <c r="C23" s="29"/>
      <c r="D23" s="80"/>
      <c r="E23" s="80"/>
      <c r="F23" s="80"/>
      <c r="G23" s="30"/>
      <c r="H23" s="30"/>
      <c r="I23" s="31"/>
      <c r="J23" s="31"/>
      <c r="K23" s="31"/>
      <c r="L23" s="31"/>
      <c r="M23" s="31"/>
      <c r="N23" s="31"/>
      <c r="O23" s="31"/>
      <c r="P23" s="31"/>
      <c r="Q23" s="75"/>
      <c r="R23" s="31"/>
      <c r="S23" s="31"/>
      <c r="T23" s="31"/>
      <c r="U23" s="31"/>
      <c r="V23" s="73"/>
      <c r="W23" s="73"/>
      <c r="X23" s="73"/>
      <c r="Y23" s="32"/>
      <c r="Z23" s="7"/>
      <c r="AB23" s="7"/>
    </row>
    <row r="24" spans="2:28" ht="13.5" thickBot="1" x14ac:dyDescent="0.25">
      <c r="B24" s="89" t="s">
        <v>0</v>
      </c>
      <c r="C24" s="90"/>
      <c r="D24" s="90"/>
      <c r="E24" s="90"/>
      <c r="F24" s="90"/>
      <c r="G24" s="90"/>
      <c r="H24" s="90"/>
      <c r="I24" s="91"/>
      <c r="J24" s="17">
        <f>SUM(J5:J23)</f>
        <v>41</v>
      </c>
      <c r="K24" s="17">
        <f>SUM(K5:K23)</f>
        <v>315</v>
      </c>
      <c r="L24" s="17">
        <f t="shared" ref="L24:Y24" si="3">SUM(L5:L23)</f>
        <v>3</v>
      </c>
      <c r="M24" s="17">
        <f>SUM(M5:M23)</f>
        <v>1</v>
      </c>
      <c r="N24" s="17">
        <f>SUM(N5:N23)</f>
        <v>4</v>
      </c>
      <c r="O24" s="17">
        <f t="shared" si="3"/>
        <v>2</v>
      </c>
      <c r="P24" s="17">
        <f t="shared" si="3"/>
        <v>55</v>
      </c>
      <c r="Q24" s="76">
        <f t="shared" si="3"/>
        <v>0.2</v>
      </c>
      <c r="R24" s="64">
        <f>SUM(R5:R23)</f>
        <v>262.5</v>
      </c>
      <c r="S24" s="17">
        <f t="shared" si="3"/>
        <v>3</v>
      </c>
      <c r="T24" s="17">
        <f t="shared" si="3"/>
        <v>4</v>
      </c>
      <c r="U24" s="17">
        <f t="shared" si="3"/>
        <v>1</v>
      </c>
      <c r="V24" s="17">
        <f t="shared" si="3"/>
        <v>46</v>
      </c>
      <c r="W24" s="17">
        <f t="shared" si="3"/>
        <v>1</v>
      </c>
      <c r="X24" s="17">
        <f t="shared" si="3"/>
        <v>10</v>
      </c>
      <c r="Y24" s="41">
        <f t="shared" si="3"/>
        <v>2</v>
      </c>
      <c r="Z24" s="7"/>
    </row>
    <row r="29" spans="2:28" x14ac:dyDescent="0.2">
      <c r="D29" s="83"/>
      <c r="E29" s="83"/>
      <c r="F29" s="83"/>
    </row>
    <row r="30" spans="2:28" x14ac:dyDescent="0.2">
      <c r="D30" s="83"/>
      <c r="E30" s="83"/>
      <c r="F30" s="83"/>
      <c r="G30" s="86"/>
      <c r="H30" s="86"/>
      <c r="R30" s="7"/>
      <c r="S30" s="7"/>
      <c r="T30" s="7"/>
      <c r="U30" s="7"/>
      <c r="V30" s="7"/>
      <c r="W30" s="7"/>
      <c r="X30" s="7"/>
      <c r="Y30" s="7"/>
    </row>
    <row r="31" spans="2:28" x14ac:dyDescent="0.2">
      <c r="D31" s="83"/>
      <c r="E31" s="83"/>
      <c r="F31" s="83"/>
      <c r="G31" s="86"/>
      <c r="H31" s="86"/>
      <c r="R31" s="7"/>
      <c r="S31" s="7"/>
      <c r="T31" s="7"/>
      <c r="U31" s="7"/>
      <c r="V31" s="7"/>
      <c r="W31" s="7"/>
      <c r="X31" s="7"/>
      <c r="Y31" s="7"/>
    </row>
    <row r="32" spans="2:28" x14ac:dyDescent="0.2">
      <c r="D32" s="83"/>
      <c r="E32" s="83"/>
      <c r="F32" s="83"/>
      <c r="G32" s="85"/>
      <c r="H32" s="85"/>
      <c r="R32" s="7"/>
      <c r="S32" s="7"/>
      <c r="T32" s="7"/>
      <c r="U32" s="7"/>
      <c r="V32" s="7"/>
      <c r="W32" s="7"/>
      <c r="X32" s="7"/>
      <c r="Y32" s="7"/>
    </row>
    <row r="33" spans="4:25" x14ac:dyDescent="0.2">
      <c r="F33" s="8"/>
      <c r="G33" s="25"/>
      <c r="H33" s="25"/>
      <c r="R33" s="7"/>
      <c r="S33" s="7"/>
      <c r="T33" s="7"/>
      <c r="U33" s="7"/>
      <c r="V33" s="7"/>
      <c r="W33" s="7"/>
      <c r="X33" s="7"/>
      <c r="Y33" s="7"/>
    </row>
    <row r="34" spans="4:25" x14ac:dyDescent="0.2">
      <c r="D34" s="83"/>
      <c r="E34" s="83"/>
      <c r="F34" s="83"/>
      <c r="G34" s="85"/>
      <c r="H34" s="85"/>
      <c r="R34" s="7"/>
      <c r="S34" s="7"/>
      <c r="T34" s="7"/>
      <c r="U34" s="7"/>
      <c r="V34" s="7"/>
      <c r="W34" s="7"/>
      <c r="X34" s="7"/>
      <c r="Y34" s="7"/>
    </row>
    <row r="35" spans="4:25" x14ac:dyDescent="0.2">
      <c r="D35" s="83"/>
      <c r="E35" s="83"/>
      <c r="F35" s="83"/>
      <c r="G35" s="85"/>
      <c r="H35" s="85"/>
      <c r="R35" s="7"/>
      <c r="S35" s="7"/>
      <c r="T35" s="7"/>
      <c r="U35" s="7"/>
      <c r="V35" s="7"/>
      <c r="W35" s="7"/>
      <c r="X35" s="7"/>
      <c r="Y35" s="7"/>
    </row>
    <row r="36" spans="4:25" x14ac:dyDescent="0.2">
      <c r="D36" s="83"/>
      <c r="E36" s="83"/>
      <c r="F36" s="83"/>
      <c r="G36" s="86"/>
      <c r="H36" s="86"/>
      <c r="R36" s="7"/>
      <c r="S36" s="7"/>
      <c r="T36" s="7"/>
      <c r="U36" s="7"/>
      <c r="V36" s="7"/>
      <c r="W36" s="7"/>
      <c r="X36" s="7"/>
      <c r="Y36" s="7"/>
    </row>
    <row r="37" spans="4:25" x14ac:dyDescent="0.2">
      <c r="D37" s="83"/>
      <c r="E37" s="83"/>
      <c r="F37" s="83"/>
      <c r="G37" s="86"/>
      <c r="H37" s="86"/>
      <c r="R37" s="7"/>
      <c r="S37" s="7"/>
      <c r="T37" s="7"/>
      <c r="U37" s="7"/>
      <c r="V37" s="7"/>
      <c r="W37" s="7"/>
      <c r="X37" s="7"/>
      <c r="Y37" s="7"/>
    </row>
    <row r="38" spans="4:25" x14ac:dyDescent="0.2">
      <c r="D38" s="83"/>
      <c r="E38" s="83"/>
      <c r="F38" s="83"/>
      <c r="G38" s="86"/>
      <c r="H38" s="86"/>
      <c r="R38" s="7"/>
      <c r="S38" s="7"/>
      <c r="T38" s="7"/>
      <c r="U38" s="7"/>
      <c r="V38" s="7"/>
      <c r="W38" s="7"/>
      <c r="X38" s="7"/>
      <c r="Y38" s="7"/>
    </row>
    <row r="39" spans="4:25" x14ac:dyDescent="0.2">
      <c r="G39" s="23"/>
      <c r="H39" s="23"/>
    </row>
    <row r="40" spans="4:25" x14ac:dyDescent="0.2">
      <c r="D40" s="83"/>
      <c r="E40" s="83"/>
      <c r="F40" s="83"/>
      <c r="G40" s="85"/>
      <c r="H40" s="85"/>
      <c r="R40" s="7"/>
      <c r="S40" s="7"/>
      <c r="T40" s="7"/>
      <c r="U40" s="7"/>
      <c r="V40" s="7"/>
      <c r="W40" s="7"/>
      <c r="X40" s="7"/>
      <c r="Y40" s="7"/>
    </row>
    <row r="41" spans="4:25" x14ac:dyDescent="0.2">
      <c r="D41" s="83"/>
      <c r="E41" s="83"/>
      <c r="F41" s="83"/>
      <c r="G41" s="85"/>
      <c r="H41" s="85"/>
      <c r="R41" s="7"/>
      <c r="S41" s="7"/>
      <c r="T41" s="7"/>
      <c r="U41" s="7"/>
      <c r="V41" s="7"/>
      <c r="W41" s="7"/>
      <c r="X41" s="7"/>
      <c r="Y41" s="7"/>
    </row>
    <row r="42" spans="4:25" x14ac:dyDescent="0.2">
      <c r="D42" s="83"/>
      <c r="E42" s="83"/>
      <c r="F42" s="83"/>
      <c r="G42" s="85"/>
      <c r="H42" s="85"/>
      <c r="R42" s="7"/>
      <c r="S42" s="7"/>
      <c r="T42" s="7"/>
      <c r="U42" s="7"/>
      <c r="V42" s="7"/>
      <c r="W42" s="7"/>
      <c r="X42" s="7"/>
      <c r="Y42" s="7"/>
    </row>
    <row r="43" spans="4:25" x14ac:dyDescent="0.2">
      <c r="F43" s="8"/>
      <c r="G43" s="33"/>
      <c r="H43" s="33"/>
      <c r="R43" s="7"/>
      <c r="S43" s="7"/>
      <c r="T43" s="7"/>
      <c r="U43" s="7"/>
      <c r="V43" s="7"/>
      <c r="W43" s="7"/>
      <c r="X43" s="7"/>
      <c r="Y43" s="7"/>
    </row>
    <row r="44" spans="4:25" x14ac:dyDescent="0.2">
      <c r="D44" s="83"/>
      <c r="E44" s="83"/>
      <c r="F44" s="83"/>
      <c r="G44" s="86"/>
      <c r="H44" s="86"/>
      <c r="R44" s="7"/>
      <c r="S44" s="7"/>
      <c r="T44" s="7"/>
      <c r="U44" s="7"/>
      <c r="V44" s="7"/>
      <c r="W44" s="7"/>
      <c r="X44" s="7"/>
      <c r="Y44" s="7"/>
    </row>
    <row r="45" spans="4:25" x14ac:dyDescent="0.2">
      <c r="D45" s="83"/>
      <c r="E45" s="83"/>
      <c r="F45" s="83"/>
      <c r="G45" s="85"/>
      <c r="H45" s="85"/>
    </row>
    <row r="46" spans="4:25" x14ac:dyDescent="0.2">
      <c r="D46" s="83"/>
      <c r="E46" s="83"/>
      <c r="F46" s="83"/>
      <c r="G46" s="86"/>
      <c r="H46" s="86"/>
      <c r="R46" s="7"/>
      <c r="S46" s="7"/>
      <c r="T46" s="7"/>
      <c r="U46" s="7"/>
      <c r="V46" s="7"/>
      <c r="W46" s="7"/>
      <c r="X46" s="7"/>
      <c r="Y46" s="7"/>
    </row>
    <row r="47" spans="4:25" x14ac:dyDescent="0.2">
      <c r="D47" s="83"/>
      <c r="E47" s="83"/>
      <c r="F47" s="83"/>
      <c r="G47" s="86"/>
      <c r="H47" s="86"/>
      <c r="R47" s="7"/>
      <c r="S47" s="7"/>
      <c r="T47" s="7"/>
      <c r="U47" s="7"/>
      <c r="V47" s="7"/>
      <c r="W47" s="7"/>
      <c r="X47" s="7"/>
      <c r="Y47" s="7"/>
    </row>
    <row r="48" spans="4:25" x14ac:dyDescent="0.2">
      <c r="D48" s="83"/>
      <c r="E48" s="83"/>
      <c r="F48" s="83"/>
      <c r="G48" s="86"/>
      <c r="H48" s="86"/>
      <c r="R48" s="7"/>
      <c r="S48" s="7"/>
      <c r="T48" s="7"/>
      <c r="U48" s="7"/>
      <c r="V48" s="7"/>
      <c r="W48" s="7"/>
      <c r="X48" s="7"/>
      <c r="Y48" s="7"/>
    </row>
    <row r="49" spans="4:25" x14ac:dyDescent="0.2">
      <c r="G49" s="23"/>
      <c r="H49" s="23"/>
    </row>
    <row r="50" spans="4:25" x14ac:dyDescent="0.2">
      <c r="D50" s="83"/>
      <c r="E50" s="83"/>
      <c r="F50" s="83"/>
      <c r="G50" s="85"/>
      <c r="H50" s="85"/>
      <c r="R50" s="7"/>
      <c r="S50" s="7"/>
      <c r="T50" s="7"/>
      <c r="U50" s="7"/>
      <c r="V50" s="7"/>
      <c r="W50" s="7"/>
      <c r="X50" s="7"/>
      <c r="Y50" s="7"/>
    </row>
    <row r="51" spans="4:25" x14ac:dyDescent="0.2">
      <c r="D51" s="83"/>
      <c r="E51" s="83"/>
      <c r="F51" s="83"/>
      <c r="G51" s="23"/>
      <c r="H51" s="26"/>
      <c r="R51" s="7"/>
      <c r="S51" s="7"/>
      <c r="T51" s="7"/>
      <c r="U51" s="7"/>
      <c r="V51" s="7"/>
      <c r="W51" s="7"/>
      <c r="X51" s="7"/>
      <c r="Y51" s="7"/>
    </row>
    <row r="52" spans="4:25" x14ac:dyDescent="0.2">
      <c r="D52" s="83"/>
      <c r="E52" s="83"/>
      <c r="F52" s="83"/>
      <c r="G52" s="23"/>
      <c r="H52" s="23"/>
      <c r="R52" s="7"/>
      <c r="S52" s="7"/>
      <c r="T52" s="7"/>
      <c r="U52" s="7"/>
      <c r="V52" s="7"/>
      <c r="W52" s="7"/>
      <c r="X52" s="7"/>
      <c r="Y52" s="7"/>
    </row>
    <row r="53" spans="4:25" x14ac:dyDescent="0.2">
      <c r="D53" s="83"/>
      <c r="E53" s="83"/>
      <c r="F53" s="83"/>
      <c r="G53" s="23"/>
      <c r="H53" s="26"/>
      <c r="R53" s="7"/>
      <c r="S53" s="7"/>
      <c r="T53" s="7"/>
      <c r="U53" s="7"/>
      <c r="V53" s="7"/>
      <c r="W53" s="7"/>
      <c r="X53" s="7"/>
      <c r="Y53" s="7"/>
    </row>
    <row r="54" spans="4:25" x14ac:dyDescent="0.2">
      <c r="D54" s="83"/>
      <c r="E54" s="83"/>
      <c r="F54" s="83"/>
      <c r="G54" s="23"/>
      <c r="H54" s="26"/>
      <c r="R54" s="7"/>
      <c r="S54" s="7"/>
      <c r="T54" s="7"/>
      <c r="U54" s="7"/>
      <c r="V54" s="7"/>
      <c r="W54" s="7"/>
      <c r="X54" s="7"/>
      <c r="Y54" s="7"/>
    </row>
    <row r="55" spans="4:25" x14ac:dyDescent="0.2">
      <c r="D55" s="83"/>
      <c r="E55" s="83"/>
      <c r="F55" s="83"/>
      <c r="G55" s="25"/>
      <c r="H55" s="25"/>
      <c r="R55" s="7"/>
      <c r="S55" s="7"/>
      <c r="T55" s="7"/>
      <c r="U55" s="7"/>
      <c r="V55" s="7"/>
      <c r="W55" s="7"/>
      <c r="X55" s="7"/>
      <c r="Y55" s="7"/>
    </row>
    <row r="56" spans="4:25" x14ac:dyDescent="0.2">
      <c r="D56" s="83"/>
      <c r="E56" s="83"/>
      <c r="F56" s="83"/>
      <c r="G56" s="85"/>
      <c r="H56" s="85"/>
      <c r="R56" s="7"/>
      <c r="S56" s="7"/>
      <c r="T56" s="7"/>
      <c r="U56" s="7"/>
      <c r="V56" s="7"/>
      <c r="W56" s="7"/>
      <c r="X56" s="7"/>
      <c r="Y56" s="7"/>
    </row>
    <row r="57" spans="4:25" x14ac:dyDescent="0.2">
      <c r="D57" s="83"/>
      <c r="E57" s="83"/>
      <c r="F57" s="83"/>
      <c r="G57" s="24"/>
      <c r="H57" s="24"/>
      <c r="R57" s="7"/>
      <c r="S57" s="7"/>
      <c r="T57" s="7"/>
      <c r="U57" s="7"/>
      <c r="V57" s="7"/>
      <c r="W57" s="7"/>
      <c r="X57" s="7"/>
      <c r="Y57" s="7"/>
    </row>
    <row r="58" spans="4:25" x14ac:dyDescent="0.2">
      <c r="D58" s="83"/>
      <c r="E58" s="83"/>
      <c r="F58" s="83"/>
      <c r="G58" s="24"/>
      <c r="H58" s="24"/>
      <c r="R58" s="7"/>
      <c r="S58" s="7"/>
      <c r="T58" s="7"/>
      <c r="U58" s="7"/>
      <c r="V58" s="7"/>
      <c r="W58" s="7"/>
      <c r="X58" s="7"/>
      <c r="Y58" s="7"/>
    </row>
    <row r="59" spans="4:25" x14ac:dyDescent="0.2">
      <c r="D59" s="83"/>
      <c r="E59" s="83"/>
      <c r="F59" s="83"/>
      <c r="G59" s="84"/>
      <c r="H59" s="84"/>
      <c r="R59" s="7"/>
      <c r="S59" s="7"/>
      <c r="T59" s="7"/>
      <c r="U59" s="7"/>
      <c r="V59" s="7"/>
      <c r="W59" s="7"/>
      <c r="X59" s="7"/>
      <c r="Y59" s="7"/>
    </row>
    <row r="60" spans="4:25" x14ac:dyDescent="0.2">
      <c r="D60" s="83"/>
      <c r="E60" s="83"/>
      <c r="F60" s="83"/>
      <c r="G60" s="84"/>
      <c r="H60" s="84"/>
      <c r="R60" s="7"/>
      <c r="S60" s="7"/>
      <c r="T60" s="7"/>
      <c r="U60" s="7"/>
      <c r="V60" s="7"/>
      <c r="W60" s="7"/>
      <c r="X60" s="7"/>
      <c r="Y60" s="7"/>
    </row>
    <row r="61" spans="4:25" x14ac:dyDescent="0.2">
      <c r="D61" s="83"/>
      <c r="E61" s="83"/>
      <c r="F61" s="83"/>
      <c r="G61" s="23"/>
      <c r="H61" s="23"/>
      <c r="R61" s="7"/>
      <c r="S61" s="7"/>
      <c r="T61" s="7"/>
      <c r="U61" s="7"/>
      <c r="V61" s="7"/>
      <c r="W61" s="7"/>
      <c r="X61" s="7"/>
      <c r="Y61" s="7"/>
    </row>
    <row r="62" spans="4:25" x14ac:dyDescent="0.2">
      <c r="D62" s="83"/>
      <c r="E62" s="83"/>
      <c r="F62" s="83"/>
      <c r="G62" s="23"/>
      <c r="H62" s="23"/>
      <c r="R62" s="7"/>
      <c r="S62" s="7"/>
      <c r="T62" s="7"/>
      <c r="U62" s="7"/>
      <c r="V62" s="7"/>
      <c r="W62" s="7"/>
      <c r="X62" s="7"/>
      <c r="Y62" s="7"/>
    </row>
    <row r="63" spans="4:25" x14ac:dyDescent="0.2">
      <c r="D63" s="83"/>
      <c r="E63" s="83"/>
      <c r="F63" s="83"/>
      <c r="G63" s="23"/>
      <c r="H63" s="23"/>
    </row>
    <row r="64" spans="4:25" x14ac:dyDescent="0.2">
      <c r="D64" s="83"/>
      <c r="E64" s="83"/>
      <c r="F64" s="83"/>
      <c r="G64" s="24"/>
      <c r="H64" s="24"/>
      <c r="R64" s="7"/>
      <c r="S64" s="7"/>
      <c r="T64" s="7"/>
      <c r="U64" s="7"/>
      <c r="V64" s="7"/>
      <c r="W64" s="7"/>
      <c r="X64" s="7"/>
      <c r="Y64" s="7"/>
    </row>
    <row r="65" spans="4:25" x14ac:dyDescent="0.2">
      <c r="D65" s="83"/>
      <c r="E65" s="83"/>
      <c r="F65" s="83"/>
      <c r="G65" s="84"/>
      <c r="H65" s="84"/>
      <c r="R65" s="7"/>
      <c r="S65" s="7"/>
      <c r="T65" s="7"/>
      <c r="U65" s="7"/>
      <c r="V65" s="7"/>
      <c r="W65" s="7"/>
      <c r="X65" s="7"/>
      <c r="Y65" s="7"/>
    </row>
    <row r="66" spans="4:25" x14ac:dyDescent="0.2">
      <c r="D66" s="83"/>
      <c r="E66" s="83"/>
      <c r="F66" s="83"/>
      <c r="G66" s="24"/>
      <c r="H66" s="24"/>
      <c r="R66" s="7"/>
      <c r="S66" s="7"/>
      <c r="T66" s="7"/>
      <c r="U66" s="7"/>
      <c r="V66" s="7"/>
      <c r="W66" s="7"/>
      <c r="X66" s="7"/>
      <c r="Y66" s="7"/>
    </row>
    <row r="67" spans="4:25" x14ac:dyDescent="0.2">
      <c r="D67" s="83"/>
      <c r="E67" s="83"/>
      <c r="F67" s="83"/>
      <c r="G67" s="24"/>
      <c r="H67" s="24"/>
      <c r="R67" s="7"/>
      <c r="S67" s="7"/>
      <c r="T67" s="7"/>
      <c r="U67" s="7"/>
      <c r="V67" s="7"/>
      <c r="W67" s="7"/>
      <c r="X67" s="7"/>
      <c r="Y67" s="7"/>
    </row>
    <row r="68" spans="4:25" x14ac:dyDescent="0.2">
      <c r="D68" s="83"/>
      <c r="E68" s="83"/>
      <c r="F68" s="83"/>
      <c r="G68" s="84"/>
      <c r="H68" s="84"/>
      <c r="R68" s="7"/>
      <c r="S68" s="7"/>
      <c r="T68" s="7"/>
      <c r="U68" s="7"/>
      <c r="V68" s="7"/>
      <c r="W68" s="7"/>
      <c r="X68" s="7"/>
      <c r="Y68" s="7"/>
    </row>
    <row r="69" spans="4:25" x14ac:dyDescent="0.2">
      <c r="D69" s="83"/>
      <c r="E69" s="83"/>
      <c r="F69" s="83"/>
      <c r="G69" s="23"/>
      <c r="H69" s="23"/>
      <c r="R69" s="7"/>
      <c r="S69" s="7"/>
      <c r="T69" s="7"/>
      <c r="U69" s="7"/>
      <c r="V69" s="7"/>
      <c r="W69" s="7"/>
      <c r="X69" s="7"/>
      <c r="Y69" s="7"/>
    </row>
    <row r="70" spans="4:25" x14ac:dyDescent="0.2">
      <c r="D70" s="83"/>
      <c r="E70" s="83"/>
      <c r="F70" s="83"/>
      <c r="G70" s="84"/>
      <c r="H70" s="84"/>
      <c r="R70" s="7"/>
      <c r="S70" s="7"/>
      <c r="T70" s="7"/>
      <c r="U70" s="7"/>
      <c r="V70" s="7"/>
      <c r="W70" s="7"/>
      <c r="X70" s="7"/>
      <c r="Y70" s="7"/>
    </row>
    <row r="71" spans="4:25" x14ac:dyDescent="0.2">
      <c r="D71" s="83"/>
      <c r="E71" s="83"/>
      <c r="F71" s="83"/>
      <c r="G71" s="23"/>
      <c r="H71" s="23"/>
      <c r="R71" s="7"/>
      <c r="S71" s="7"/>
      <c r="T71" s="7"/>
      <c r="U71" s="7"/>
      <c r="V71" s="7"/>
      <c r="W71" s="7"/>
      <c r="X71" s="7"/>
      <c r="Y71" s="7"/>
    </row>
    <row r="72" spans="4:25" x14ac:dyDescent="0.2">
      <c r="D72" s="83"/>
      <c r="E72" s="83"/>
      <c r="F72" s="83"/>
      <c r="G72" s="24"/>
      <c r="H72" s="24"/>
      <c r="R72" s="7"/>
      <c r="S72" s="7"/>
      <c r="T72" s="7"/>
      <c r="U72" s="7"/>
      <c r="V72" s="7"/>
      <c r="W72" s="7"/>
      <c r="X72" s="7"/>
      <c r="Y72" s="7"/>
    </row>
    <row r="73" spans="4:25" x14ac:dyDescent="0.2">
      <c r="D73" s="83"/>
      <c r="E73" s="83"/>
      <c r="F73" s="83"/>
      <c r="G73" s="24"/>
      <c r="H73" s="24"/>
      <c r="R73" s="7"/>
      <c r="S73" s="7"/>
      <c r="T73" s="7"/>
      <c r="U73" s="7"/>
      <c r="V73" s="7"/>
      <c r="W73" s="7"/>
      <c r="X73" s="7"/>
      <c r="Y73" s="7"/>
    </row>
    <row r="74" spans="4:25" x14ac:dyDescent="0.2">
      <c r="D74" s="83"/>
      <c r="E74" s="83"/>
      <c r="F74" s="83"/>
      <c r="G74" s="84"/>
      <c r="H74" s="84"/>
      <c r="R74" s="7"/>
      <c r="S74" s="7"/>
      <c r="T74" s="7"/>
      <c r="U74" s="7"/>
      <c r="V74" s="7"/>
      <c r="W74" s="7"/>
      <c r="X74" s="7"/>
      <c r="Y74" s="7"/>
    </row>
    <row r="75" spans="4:25" x14ac:dyDescent="0.2">
      <c r="D75" s="83"/>
      <c r="E75" s="83"/>
      <c r="F75" s="83"/>
      <c r="G75" s="23"/>
      <c r="H75" s="23"/>
    </row>
    <row r="76" spans="4:25" x14ac:dyDescent="0.2">
      <c r="D76" s="83"/>
      <c r="E76" s="83"/>
      <c r="F76" s="83"/>
      <c r="G76" s="24"/>
      <c r="H76" s="24"/>
      <c r="R76" s="7"/>
      <c r="S76" s="7"/>
      <c r="T76" s="7"/>
      <c r="U76" s="7"/>
      <c r="V76" s="7"/>
      <c r="W76" s="7"/>
      <c r="X76" s="7"/>
      <c r="Y76" s="7"/>
    </row>
    <row r="77" spans="4:25" x14ac:dyDescent="0.2">
      <c r="D77" s="83"/>
      <c r="E77" s="83"/>
      <c r="F77" s="83"/>
      <c r="G77" s="84"/>
      <c r="H77" s="84"/>
      <c r="R77" s="7"/>
      <c r="S77" s="7"/>
      <c r="T77" s="7"/>
      <c r="U77" s="7"/>
      <c r="V77" s="7"/>
      <c r="W77" s="7"/>
      <c r="X77" s="7"/>
      <c r="Y77" s="7"/>
    </row>
    <row r="78" spans="4:25" x14ac:dyDescent="0.2">
      <c r="D78" s="83"/>
      <c r="E78" s="83"/>
      <c r="F78" s="83"/>
      <c r="G78" s="24"/>
      <c r="H78" s="24"/>
      <c r="R78" s="7"/>
      <c r="S78" s="7"/>
      <c r="T78" s="7"/>
      <c r="U78" s="7"/>
      <c r="V78" s="7"/>
      <c r="W78" s="7"/>
      <c r="X78" s="7"/>
      <c r="Y78" s="7"/>
    </row>
    <row r="79" spans="4:25" x14ac:dyDescent="0.2">
      <c r="D79" s="83"/>
      <c r="E79" s="83"/>
      <c r="F79" s="83"/>
      <c r="G79" s="23"/>
      <c r="H79" s="23"/>
    </row>
    <row r="80" spans="4:25" x14ac:dyDescent="0.2">
      <c r="D80" s="83"/>
      <c r="E80" s="83"/>
      <c r="F80" s="83"/>
      <c r="G80" s="23"/>
      <c r="H80" s="23"/>
      <c r="R80" s="7"/>
      <c r="S80" s="7"/>
      <c r="T80" s="7"/>
      <c r="U80" s="7"/>
      <c r="V80" s="7"/>
      <c r="W80" s="7"/>
      <c r="X80" s="7"/>
      <c r="Y80" s="7"/>
    </row>
    <row r="81" spans="4:25" x14ac:dyDescent="0.2">
      <c r="D81" s="83"/>
      <c r="E81" s="83"/>
      <c r="F81" s="83"/>
      <c r="G81" s="84"/>
      <c r="H81" s="84"/>
      <c r="R81" s="7"/>
      <c r="S81" s="7"/>
      <c r="T81" s="7"/>
      <c r="U81" s="7"/>
      <c r="V81" s="7"/>
      <c r="W81" s="7"/>
      <c r="X81" s="7"/>
      <c r="Y81" s="7"/>
    </row>
    <row r="82" spans="4:25" x14ac:dyDescent="0.2">
      <c r="D82" s="83"/>
      <c r="E82" s="83"/>
      <c r="F82" s="83"/>
      <c r="G82" s="23"/>
      <c r="H82" s="23"/>
      <c r="R82" s="7"/>
      <c r="S82" s="7"/>
      <c r="T82" s="7"/>
      <c r="U82" s="7"/>
      <c r="V82" s="7"/>
      <c r="W82" s="7"/>
      <c r="X82" s="7"/>
      <c r="Y82" s="7"/>
    </row>
    <row r="83" spans="4:25" x14ac:dyDescent="0.2">
      <c r="D83" s="83"/>
      <c r="E83" s="83"/>
      <c r="F83" s="83"/>
      <c r="G83" s="24"/>
      <c r="H83" s="24"/>
      <c r="R83" s="7"/>
      <c r="S83" s="7"/>
      <c r="T83" s="7"/>
      <c r="U83" s="7"/>
      <c r="V83" s="7"/>
      <c r="W83" s="7"/>
      <c r="X83" s="7"/>
      <c r="Y83" s="7"/>
    </row>
    <row r="84" spans="4:25" x14ac:dyDescent="0.2">
      <c r="D84" s="83"/>
      <c r="E84" s="83"/>
      <c r="F84" s="83"/>
      <c r="G84" s="24"/>
      <c r="H84" s="24"/>
      <c r="R84" s="7"/>
      <c r="S84" s="7"/>
      <c r="T84" s="7"/>
      <c r="U84" s="7"/>
      <c r="V84" s="7"/>
      <c r="W84" s="7"/>
      <c r="X84" s="7"/>
      <c r="Y84" s="7"/>
    </row>
    <row r="85" spans="4:25" x14ac:dyDescent="0.2">
      <c r="D85" s="83"/>
      <c r="E85" s="83"/>
      <c r="F85" s="83"/>
      <c r="G85" s="25"/>
      <c r="H85" s="25"/>
      <c r="R85" s="7"/>
      <c r="S85" s="7"/>
      <c r="T85" s="7"/>
      <c r="U85" s="7"/>
      <c r="V85" s="7"/>
      <c r="W85" s="7"/>
      <c r="X85" s="7"/>
      <c r="Y85" s="7"/>
    </row>
    <row r="86" spans="4:25" x14ac:dyDescent="0.2">
      <c r="D86" s="83"/>
      <c r="E86" s="83"/>
      <c r="F86" s="83"/>
      <c r="G86" s="25"/>
      <c r="H86" s="23"/>
      <c r="R86" s="7"/>
      <c r="S86" s="7"/>
      <c r="T86" s="7"/>
      <c r="U86" s="7"/>
      <c r="V86" s="7"/>
      <c r="W86" s="7"/>
      <c r="X86" s="7"/>
      <c r="Y86" s="7"/>
    </row>
    <row r="87" spans="4:25" x14ac:dyDescent="0.2">
      <c r="D87" s="83"/>
      <c r="E87" s="83"/>
      <c r="F87" s="83"/>
      <c r="G87" s="86"/>
      <c r="H87" s="86"/>
      <c r="R87" s="7"/>
      <c r="S87" s="7"/>
      <c r="T87" s="7"/>
      <c r="U87" s="7"/>
      <c r="V87" s="7"/>
      <c r="W87" s="7"/>
      <c r="X87" s="7"/>
      <c r="Y87" s="7"/>
    </row>
    <row r="88" spans="4:25" x14ac:dyDescent="0.2">
      <c r="D88" s="83"/>
      <c r="E88" s="83"/>
      <c r="F88" s="83"/>
      <c r="G88" s="23"/>
      <c r="H88" s="23"/>
    </row>
    <row r="89" spans="4:25" x14ac:dyDescent="0.2">
      <c r="D89" s="83"/>
      <c r="E89" s="83"/>
      <c r="F89" s="83"/>
      <c r="G89" s="25"/>
      <c r="H89" s="23"/>
      <c r="R89" s="7"/>
      <c r="S89" s="7"/>
      <c r="T89" s="7"/>
      <c r="U89" s="7"/>
      <c r="V89" s="7"/>
      <c r="W89" s="7"/>
      <c r="X89" s="7"/>
      <c r="Y89" s="7"/>
    </row>
    <row r="90" spans="4:25" x14ac:dyDescent="0.2">
      <c r="D90" s="83"/>
      <c r="E90" s="83"/>
      <c r="F90" s="83"/>
      <c r="G90" s="86"/>
      <c r="H90" s="86"/>
      <c r="R90" s="7"/>
      <c r="S90" s="7"/>
      <c r="T90" s="7"/>
      <c r="U90" s="7"/>
      <c r="V90" s="7"/>
      <c r="W90" s="7"/>
      <c r="X90" s="7"/>
      <c r="Y90" s="7"/>
    </row>
    <row r="91" spans="4:25" x14ac:dyDescent="0.2">
      <c r="D91" s="83"/>
      <c r="E91" s="83"/>
      <c r="F91" s="83"/>
      <c r="G91" s="85"/>
      <c r="H91" s="85"/>
    </row>
    <row r="92" spans="4:25" x14ac:dyDescent="0.2">
      <c r="D92" s="83"/>
      <c r="E92" s="83"/>
      <c r="F92" s="83"/>
      <c r="G92" s="86"/>
      <c r="H92" s="86"/>
      <c r="R92" s="7"/>
      <c r="S92" s="7"/>
      <c r="T92" s="7"/>
      <c r="U92" s="7"/>
      <c r="V92" s="7"/>
      <c r="W92" s="7"/>
      <c r="X92" s="7"/>
      <c r="Y92" s="7"/>
    </row>
    <row r="93" spans="4:25" x14ac:dyDescent="0.2">
      <c r="D93" s="83"/>
      <c r="E93" s="83"/>
      <c r="F93" s="83"/>
      <c r="G93" s="23"/>
      <c r="H93" s="23"/>
      <c r="R93" s="7"/>
      <c r="S93" s="7"/>
      <c r="T93" s="7"/>
      <c r="U93" s="7"/>
      <c r="V93" s="7"/>
      <c r="W93" s="7"/>
      <c r="X93" s="7"/>
      <c r="Y93" s="7"/>
    </row>
    <row r="94" spans="4:25" x14ac:dyDescent="0.2">
      <c r="D94" s="83"/>
      <c r="E94" s="83"/>
      <c r="F94" s="83"/>
      <c r="G94" s="25"/>
      <c r="H94" s="23"/>
      <c r="R94" s="7"/>
      <c r="S94" s="7"/>
      <c r="T94" s="7"/>
      <c r="U94" s="7"/>
      <c r="V94" s="7"/>
      <c r="W94" s="7"/>
      <c r="X94" s="7"/>
      <c r="Y94" s="7"/>
    </row>
    <row r="95" spans="4:25" x14ac:dyDescent="0.2">
      <c r="D95" s="83"/>
      <c r="E95" s="83"/>
      <c r="F95" s="83"/>
      <c r="G95" s="25"/>
      <c r="H95" s="23"/>
      <c r="R95" s="7"/>
      <c r="S95" s="7"/>
      <c r="T95" s="7"/>
      <c r="U95" s="7"/>
      <c r="V95" s="7"/>
      <c r="W95" s="7"/>
      <c r="X95" s="7"/>
      <c r="Y95" s="7"/>
    </row>
    <row r="96" spans="4:25" x14ac:dyDescent="0.2">
      <c r="D96" s="83"/>
      <c r="E96" s="83"/>
      <c r="F96" s="83"/>
      <c r="G96" s="86"/>
      <c r="H96" s="86"/>
      <c r="R96" s="7"/>
      <c r="S96" s="7"/>
      <c r="T96" s="7"/>
      <c r="U96" s="7"/>
      <c r="V96" s="7"/>
      <c r="W96" s="7"/>
      <c r="X96" s="7"/>
      <c r="Y96" s="7"/>
    </row>
    <row r="97" spans="4:25" x14ac:dyDescent="0.2">
      <c r="D97" s="83"/>
      <c r="E97" s="83"/>
      <c r="F97" s="83"/>
      <c r="G97" s="23"/>
      <c r="H97" s="23"/>
    </row>
    <row r="98" spans="4:25" x14ac:dyDescent="0.2">
      <c r="D98" s="83"/>
      <c r="E98" s="83"/>
      <c r="F98" s="83"/>
      <c r="G98" s="23"/>
      <c r="H98" s="23"/>
      <c r="R98" s="7"/>
      <c r="S98" s="7"/>
      <c r="T98" s="7"/>
      <c r="U98" s="7"/>
      <c r="V98" s="7"/>
      <c r="W98" s="7"/>
      <c r="X98" s="7"/>
      <c r="Y98" s="7"/>
    </row>
    <row r="99" spans="4:25" x14ac:dyDescent="0.2">
      <c r="D99" s="83"/>
      <c r="E99" s="83"/>
      <c r="F99" s="83"/>
      <c r="G99" s="85"/>
      <c r="H99" s="85"/>
    </row>
    <row r="100" spans="4:25" x14ac:dyDescent="0.2">
      <c r="D100" s="83"/>
      <c r="E100" s="83"/>
      <c r="F100" s="83"/>
      <c r="G100" s="23"/>
      <c r="H100" s="23"/>
      <c r="R100" s="7"/>
      <c r="S100" s="7"/>
      <c r="T100" s="7"/>
      <c r="U100" s="7"/>
      <c r="V100" s="7"/>
      <c r="W100" s="7"/>
      <c r="X100" s="7"/>
      <c r="Y100" s="7"/>
    </row>
    <row r="101" spans="4:25" x14ac:dyDescent="0.2">
      <c r="D101" s="83"/>
      <c r="E101" s="83"/>
      <c r="F101" s="83"/>
      <c r="G101" s="23"/>
      <c r="H101" s="23"/>
      <c r="R101" s="7"/>
      <c r="S101" s="7"/>
      <c r="T101" s="7"/>
      <c r="U101" s="7"/>
      <c r="V101" s="7"/>
      <c r="W101" s="7"/>
      <c r="X101" s="7"/>
      <c r="Y101" s="7"/>
    </row>
    <row r="102" spans="4:25" x14ac:dyDescent="0.2">
      <c r="D102" s="83"/>
      <c r="E102" s="83"/>
      <c r="F102" s="83"/>
      <c r="G102" s="23"/>
      <c r="H102" s="26"/>
      <c r="R102" s="7"/>
      <c r="S102" s="7"/>
      <c r="T102" s="7"/>
      <c r="U102" s="7"/>
      <c r="V102" s="7"/>
      <c r="W102" s="7"/>
      <c r="X102" s="7"/>
      <c r="Y102" s="7"/>
    </row>
    <row r="103" spans="4:25" x14ac:dyDescent="0.2">
      <c r="D103" s="83"/>
      <c r="E103" s="83"/>
      <c r="F103" s="83"/>
      <c r="G103" s="23"/>
      <c r="H103" s="26"/>
      <c r="R103" s="7"/>
      <c r="S103" s="7"/>
      <c r="T103" s="7"/>
      <c r="U103" s="7"/>
      <c r="V103" s="7"/>
      <c r="W103" s="7"/>
      <c r="X103" s="7"/>
      <c r="Y103" s="7"/>
    </row>
    <row r="104" spans="4:25" x14ac:dyDescent="0.2">
      <c r="D104" s="83"/>
      <c r="E104" s="83"/>
      <c r="F104" s="83"/>
      <c r="G104" s="85"/>
      <c r="H104" s="85"/>
    </row>
    <row r="105" spans="4:25" x14ac:dyDescent="0.2">
      <c r="D105" s="83"/>
      <c r="E105" s="83"/>
      <c r="F105" s="83"/>
      <c r="G105" s="23"/>
      <c r="H105" s="26"/>
      <c r="R105" s="7"/>
      <c r="S105" s="7"/>
      <c r="T105" s="7"/>
      <c r="U105" s="7"/>
      <c r="V105" s="7"/>
      <c r="W105" s="7"/>
      <c r="X105" s="7"/>
      <c r="Y105" s="7"/>
    </row>
    <row r="106" spans="4:25" x14ac:dyDescent="0.2">
      <c r="D106" s="83"/>
      <c r="E106" s="83"/>
      <c r="F106" s="83"/>
      <c r="G106" s="85"/>
      <c r="H106" s="85"/>
    </row>
    <row r="107" spans="4:25" x14ac:dyDescent="0.2">
      <c r="D107" s="83"/>
      <c r="E107" s="83"/>
      <c r="F107" s="83"/>
      <c r="G107" s="23"/>
      <c r="H107" s="26"/>
      <c r="R107" s="7"/>
      <c r="S107" s="7"/>
      <c r="T107" s="7"/>
      <c r="U107" s="7"/>
      <c r="V107" s="7"/>
      <c r="W107" s="7"/>
      <c r="X107" s="7"/>
      <c r="Y107" s="7"/>
    </row>
    <row r="108" spans="4:25" x14ac:dyDescent="0.2">
      <c r="D108" s="83"/>
      <c r="E108" s="83"/>
      <c r="F108" s="83"/>
      <c r="G108" s="85"/>
      <c r="H108" s="85"/>
    </row>
    <row r="109" spans="4:25" x14ac:dyDescent="0.2">
      <c r="D109" s="83"/>
      <c r="E109" s="83"/>
      <c r="F109" s="83"/>
      <c r="G109" s="23"/>
      <c r="H109" s="23"/>
    </row>
    <row r="110" spans="4:25" x14ac:dyDescent="0.2">
      <c r="D110" s="83"/>
      <c r="E110" s="83"/>
      <c r="F110" s="83"/>
      <c r="G110" s="85"/>
      <c r="H110" s="85"/>
    </row>
    <row r="111" spans="4:25" x14ac:dyDescent="0.2">
      <c r="D111" s="83"/>
      <c r="E111" s="83"/>
      <c r="F111" s="83"/>
      <c r="G111" s="23"/>
      <c r="H111" s="23"/>
    </row>
    <row r="112" spans="4:25" x14ac:dyDescent="0.2">
      <c r="D112" s="83"/>
      <c r="E112" s="83"/>
      <c r="F112" s="83"/>
      <c r="G112" s="23"/>
      <c r="H112" s="23"/>
      <c r="R112" s="7"/>
      <c r="S112" s="7"/>
      <c r="T112" s="7"/>
      <c r="U112" s="7"/>
      <c r="V112" s="7"/>
      <c r="W112" s="7"/>
      <c r="X112" s="7"/>
      <c r="Y112" s="7"/>
    </row>
    <row r="113" spans="4:25" x14ac:dyDescent="0.2">
      <c r="D113" s="83"/>
      <c r="E113" s="83"/>
      <c r="F113" s="83"/>
      <c r="G113" s="23"/>
      <c r="H113" s="26"/>
      <c r="R113" s="7"/>
      <c r="S113" s="7"/>
      <c r="T113" s="7"/>
      <c r="U113" s="7"/>
      <c r="V113" s="7"/>
      <c r="W113" s="7"/>
      <c r="X113" s="7"/>
      <c r="Y113" s="7"/>
    </row>
    <row r="114" spans="4:25" x14ac:dyDescent="0.2">
      <c r="D114" s="83"/>
      <c r="E114" s="83"/>
      <c r="F114" s="83"/>
      <c r="G114" s="23"/>
      <c r="H114" s="23"/>
      <c r="R114" s="7"/>
      <c r="S114" s="7"/>
      <c r="T114" s="7"/>
      <c r="U114" s="7"/>
      <c r="V114" s="7"/>
      <c r="W114" s="7"/>
      <c r="X114" s="7"/>
      <c r="Y114" s="7"/>
    </row>
    <row r="115" spans="4:25" x14ac:dyDescent="0.2">
      <c r="D115" s="83"/>
      <c r="E115" s="83"/>
      <c r="F115" s="83"/>
      <c r="G115" s="23"/>
      <c r="H115" s="26"/>
      <c r="R115" s="7"/>
      <c r="S115" s="7"/>
      <c r="T115" s="7"/>
      <c r="U115" s="7"/>
      <c r="V115" s="7"/>
      <c r="W115" s="7"/>
      <c r="X115" s="7"/>
      <c r="Y115" s="7"/>
    </row>
    <row r="116" spans="4:25" x14ac:dyDescent="0.2">
      <c r="D116" s="83"/>
      <c r="E116" s="83"/>
      <c r="F116" s="83"/>
      <c r="G116" s="23"/>
      <c r="H116" s="23"/>
      <c r="R116" s="7"/>
      <c r="S116" s="7"/>
      <c r="T116" s="7"/>
      <c r="U116" s="7"/>
      <c r="V116" s="7"/>
      <c r="W116" s="7"/>
      <c r="X116" s="7"/>
      <c r="Y116" s="7"/>
    </row>
    <row r="117" spans="4:25" x14ac:dyDescent="0.2">
      <c r="D117" s="83"/>
      <c r="E117" s="83"/>
      <c r="F117" s="83"/>
      <c r="G117" s="23"/>
      <c r="H117" s="23"/>
      <c r="R117" s="7"/>
      <c r="S117" s="7"/>
      <c r="T117" s="7"/>
      <c r="U117" s="7"/>
      <c r="V117" s="7"/>
      <c r="W117" s="7"/>
      <c r="X117" s="7"/>
      <c r="Y117" s="7"/>
    </row>
    <row r="118" spans="4:25" x14ac:dyDescent="0.2">
      <c r="D118" s="83"/>
      <c r="E118" s="83"/>
      <c r="F118" s="83"/>
      <c r="G118" s="23"/>
      <c r="H118" s="23"/>
      <c r="R118" s="7"/>
      <c r="S118" s="7"/>
      <c r="T118" s="7"/>
      <c r="U118" s="7"/>
      <c r="V118" s="7"/>
      <c r="W118" s="7"/>
      <c r="X118" s="7"/>
      <c r="Y118" s="7"/>
    </row>
    <row r="120" spans="4:25" x14ac:dyDescent="0.2">
      <c r="D120" s="27"/>
      <c r="E120" s="27"/>
      <c r="F120" s="27"/>
      <c r="G120" s="85"/>
      <c r="H120" s="85"/>
    </row>
  </sheetData>
  <mergeCells count="156">
    <mergeCell ref="J2:O2"/>
    <mergeCell ref="D17:F17"/>
    <mergeCell ref="B24:I24"/>
    <mergeCell ref="I2:I4"/>
    <mergeCell ref="D5:F5"/>
    <mergeCell ref="D7:F7"/>
    <mergeCell ref="D9:F9"/>
    <mergeCell ref="G2:H3"/>
    <mergeCell ref="G18:H18"/>
    <mergeCell ref="G19:H19"/>
    <mergeCell ref="G21:H21"/>
    <mergeCell ref="G22:H22"/>
    <mergeCell ref="B2:B4"/>
    <mergeCell ref="D2:F4"/>
    <mergeCell ref="D13:F13"/>
    <mergeCell ref="D14:F14"/>
    <mergeCell ref="D15:F15"/>
    <mergeCell ref="C2:C4"/>
    <mergeCell ref="D23:F23"/>
    <mergeCell ref="D16:F16"/>
    <mergeCell ref="D18:F18"/>
    <mergeCell ref="D19:F19"/>
    <mergeCell ref="D6:F6"/>
    <mergeCell ref="D21:F21"/>
    <mergeCell ref="D12:F12"/>
    <mergeCell ref="D38:F38"/>
    <mergeCell ref="D40:F40"/>
    <mergeCell ref="D59:F59"/>
    <mergeCell ref="D61:F61"/>
    <mergeCell ref="D60:F60"/>
    <mergeCell ref="D22:F22"/>
    <mergeCell ref="G36:H36"/>
    <mergeCell ref="G30:H30"/>
    <mergeCell ref="D30:F30"/>
    <mergeCell ref="D46:F46"/>
    <mergeCell ref="D47:F47"/>
    <mergeCell ref="D32:F32"/>
    <mergeCell ref="D34:F34"/>
    <mergeCell ref="D41:F41"/>
    <mergeCell ref="D42:F42"/>
    <mergeCell ref="D44:F44"/>
    <mergeCell ref="D45:F45"/>
    <mergeCell ref="D36:F36"/>
    <mergeCell ref="G31:H31"/>
    <mergeCell ref="G32:H32"/>
    <mergeCell ref="G34:H34"/>
    <mergeCell ref="G35:H35"/>
    <mergeCell ref="D35:F35"/>
    <mergeCell ref="D112:F112"/>
    <mergeCell ref="D110:F110"/>
    <mergeCell ref="D111:F111"/>
    <mergeCell ref="D117:F117"/>
    <mergeCell ref="D109:F109"/>
    <mergeCell ref="G110:H110"/>
    <mergeCell ref="D98:F98"/>
    <mergeCell ref="G37:H37"/>
    <mergeCell ref="G65:H65"/>
    <mergeCell ref="G60:H60"/>
    <mergeCell ref="G40:H40"/>
    <mergeCell ref="G41:H41"/>
    <mergeCell ref="G42:H42"/>
    <mergeCell ref="G44:H44"/>
    <mergeCell ref="G45:H45"/>
    <mergeCell ref="G46:H46"/>
    <mergeCell ref="G38:H38"/>
    <mergeCell ref="G47:H47"/>
    <mergeCell ref="D37:F37"/>
    <mergeCell ref="D54:F54"/>
    <mergeCell ref="D55:F55"/>
    <mergeCell ref="D56:F56"/>
    <mergeCell ref="D57:F57"/>
    <mergeCell ref="G50:H50"/>
    <mergeCell ref="D51:F51"/>
    <mergeCell ref="G120:H120"/>
    <mergeCell ref="D78:F78"/>
    <mergeCell ref="D79:F79"/>
    <mergeCell ref="D80:F80"/>
    <mergeCell ref="D81:F81"/>
    <mergeCell ref="G81:H81"/>
    <mergeCell ref="D82:F82"/>
    <mergeCell ref="D83:F83"/>
    <mergeCell ref="D87:F87"/>
    <mergeCell ref="G87:H87"/>
    <mergeCell ref="D88:F88"/>
    <mergeCell ref="D89:F89"/>
    <mergeCell ref="G90:H90"/>
    <mergeCell ref="D90:F90"/>
    <mergeCell ref="D84:F84"/>
    <mergeCell ref="D85:F85"/>
    <mergeCell ref="D102:F102"/>
    <mergeCell ref="D118:F118"/>
    <mergeCell ref="D108:F108"/>
    <mergeCell ref="D113:F113"/>
    <mergeCell ref="D114:F114"/>
    <mergeCell ref="D115:F115"/>
    <mergeCell ref="D116:F116"/>
    <mergeCell ref="G108:H108"/>
    <mergeCell ref="D105:F105"/>
    <mergeCell ref="R2:U2"/>
    <mergeCell ref="D8:F8"/>
    <mergeCell ref="D29:F29"/>
    <mergeCell ref="D77:F77"/>
    <mergeCell ref="D86:F86"/>
    <mergeCell ref="D97:F97"/>
    <mergeCell ref="G92:H92"/>
    <mergeCell ref="D104:F104"/>
    <mergeCell ref="G104:H104"/>
    <mergeCell ref="D93:F93"/>
    <mergeCell ref="D94:F94"/>
    <mergeCell ref="D91:F91"/>
    <mergeCell ref="D31:F31"/>
    <mergeCell ref="D76:F76"/>
    <mergeCell ref="D48:F48"/>
    <mergeCell ref="G48:H48"/>
    <mergeCell ref="D107:F107"/>
    <mergeCell ref="D101:F101"/>
    <mergeCell ref="D58:F58"/>
    <mergeCell ref="D50:F50"/>
    <mergeCell ref="D53:F53"/>
    <mergeCell ref="D52:F52"/>
    <mergeCell ref="D74:F74"/>
    <mergeCell ref="G74:H74"/>
    <mergeCell ref="D75:F75"/>
    <mergeCell ref="D63:F63"/>
    <mergeCell ref="D65:F65"/>
    <mergeCell ref="G96:H96"/>
    <mergeCell ref="D92:F92"/>
    <mergeCell ref="D103:F103"/>
    <mergeCell ref="D95:F95"/>
    <mergeCell ref="D96:F96"/>
    <mergeCell ref="G99:H99"/>
    <mergeCell ref="G91:H91"/>
    <mergeCell ref="V2:W2"/>
    <mergeCell ref="D20:F20"/>
    <mergeCell ref="D11:F11"/>
    <mergeCell ref="D10:F10"/>
    <mergeCell ref="G10:H10"/>
    <mergeCell ref="D99:F99"/>
    <mergeCell ref="D100:F100"/>
    <mergeCell ref="G77:H77"/>
    <mergeCell ref="D106:F106"/>
    <mergeCell ref="G106:H106"/>
    <mergeCell ref="G56:H56"/>
    <mergeCell ref="G59:H59"/>
    <mergeCell ref="D64:F64"/>
    <mergeCell ref="D71:F71"/>
    <mergeCell ref="D69:F69"/>
    <mergeCell ref="G68:H68"/>
    <mergeCell ref="D66:F66"/>
    <mergeCell ref="D70:F70"/>
    <mergeCell ref="G70:H70"/>
    <mergeCell ref="D67:F67"/>
    <mergeCell ref="D68:F68"/>
    <mergeCell ref="D62:F62"/>
    <mergeCell ref="D72:F72"/>
    <mergeCell ref="D73:F73"/>
  </mergeCells>
  <phoneticPr fontId="0" type="noConversion"/>
  <pageMargins left="0.75" right="0.75" top="1" bottom="1" header="0.5" footer="0.5"/>
  <pageSetup paperSize="3" scale="90" orientation="landscape" r:id="rId1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SUBSM-1</vt:lpstr>
      <vt:lpstr>'SUBSM-1'!Print_Area</vt:lpstr>
      <vt:lpstr>'SUBSM-1'!Print_Titles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Garrett Newman</cp:lastModifiedBy>
  <cp:lastPrinted>2019-04-09T20:30:21Z</cp:lastPrinted>
  <dcterms:created xsi:type="dcterms:W3CDTF">2005-02-16T13:20:27Z</dcterms:created>
  <dcterms:modified xsi:type="dcterms:W3CDTF">2020-03-19T16:44:35Z</dcterms:modified>
</cp:coreProperties>
</file>